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8348B4BB-1184-41A3-8F5A-3F1C3ABFF0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5" i="1" l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6" i="1" l="1"/>
  <c r="AL17" i="1" s="1"/>
</calcChain>
</file>

<file path=xl/sharedStrings.xml><?xml version="1.0" encoding="utf-8"?>
<sst xmlns="http://schemas.openxmlformats.org/spreadsheetml/2006/main" count="61" uniqueCount="52">
  <si>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</si>
  <si>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</si>
  <si>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โชคนิธิ ทองสุข    เลขที่ 14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</si>
  <si>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</si>
  <si>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</si>
  <si>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</si>
  <si>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</si>
  <si>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</si>
  <si>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</si>
  <si>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</si>
  <si>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</si>
  <si>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</si>
  <si>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</si>
  <si>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</si>
  <si>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</si>
  <si>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</si>
  <si>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</si>
  <si>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</si>
  <si>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</si>
  <si>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</si>
  <si>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</si>
  <si>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</si>
  <si>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</si>
  <si>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</si>
  <si>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</si>
  <si>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</si>
  <si>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</si>
  <si>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</si>
  <si>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</si>
  <si>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</si>
  <si>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</si>
  <si>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</si>
  <si>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</si>
  <si>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</si>
  <si>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</si>
  <si>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</si>
  <si>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</si>
  <si>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</si>
  <si>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</si>
  <si>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ช155/5918</t>
  </si>
  <si>
    <t>1110400044835</t>
  </si>
  <si>
    <t>นางสาว โชคนิธิ ทองสุข</t>
  </si>
  <si>
    <t>เลขที่ 14 ม.4</t>
  </si>
  <si>
    <t>4866</t>
  </si>
  <si>
    <t>09A027</t>
  </si>
  <si>
    <t>โฉนด</t>
  </si>
  <si>
    <t>17798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</si>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</sst>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7" sqref="A1:AL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42.5</v>
      </c>
      <c r="M10" s="61" t="s">
        <v>47</v>
      </c>
      <c r="N10" s="65">
        <f t="shared" ref="N10:N15" si="0">((J10*400)+(K10*100))+L10</f>
        <v>42.5</v>
      </c>
      <c r="O10" s="65">
        <v>3000</v>
      </c>
      <c r="P10" s="65">
        <f t="shared" ref="P10:P15" si="1">N10*O10</f>
        <v>127500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 t="shared" ref="AG10:AG15" si="2">AF10+P10</f>
        <v>127500</v>
      </c>
      <c r="AH10" s="65">
        <f t="shared" ref="AH10:AH15" si="3">AG10</f>
        <v>127500</v>
      </c>
      <c r="AI10" s="65">
        <v>50000000</v>
      </c>
      <c r="AJ10" s="65">
        <f t="shared" ref="AJ10:AJ15" si="4">IF((AI10-AH10) &gt; 1,0,IF((AI10-AH10)&lt;0,AH10-AI10,AI10-AH10))</f>
        <v>0</v>
      </c>
      <c r="AK10" s="65">
        <v>0.02</v>
      </c>
      <c r="AL10" s="65">
        <f t="shared" ref="AL10:AL15" si="5"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15.75</v>
      </c>
      <c r="M11" s="61" t="s">
        <v>47</v>
      </c>
      <c r="N11" s="65">
        <f t="shared" si="0"/>
        <v>15.75</v>
      </c>
      <c r="O11" s="65">
        <v>3000</v>
      </c>
      <c r="P11" s="65">
        <f t="shared" si="1"/>
        <v>47250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 t="shared" si="2"/>
        <v>47250</v>
      </c>
      <c r="AH11" s="65">
        <f t="shared" si="3"/>
        <v>47250</v>
      </c>
      <c r="AI11" s="65">
        <v>50000000</v>
      </c>
      <c r="AJ11" s="65">
        <f t="shared" si="4"/>
        <v>0</v>
      </c>
      <c r="AK11" s="65">
        <v>0.02</v>
      </c>
      <c r="AL11" s="65">
        <f t="shared" si="5"/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48.5</v>
      </c>
      <c r="M12" s="61" t="s">
        <v>48</v>
      </c>
      <c r="N12" s="65">
        <f t="shared" si="0"/>
        <v>48.5</v>
      </c>
      <c r="O12" s="65">
        <v>3000</v>
      </c>
      <c r="P12" s="65">
        <f t="shared" si="1"/>
        <v>145500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 t="shared" si="2"/>
        <v>145500</v>
      </c>
      <c r="AH12" s="65">
        <f t="shared" si="3"/>
        <v>145500</v>
      </c>
      <c r="AI12" s="65">
        <v>10000000</v>
      </c>
      <c r="AJ12" s="65">
        <f t="shared" si="4"/>
        <v>0</v>
      </c>
      <c r="AK12" s="65">
        <v>0.02</v>
      </c>
      <c r="AL12" s="65">
        <f t="shared" si="5"/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2</v>
      </c>
      <c r="M13" s="61" t="s">
        <v>49</v>
      </c>
      <c r="N13" s="65">
        <f t="shared" si="0"/>
        <v>2</v>
      </c>
      <c r="O13" s="65">
        <v>3000</v>
      </c>
      <c r="P13" s="65">
        <f t="shared" si="1"/>
        <v>6000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 t="shared" si="2"/>
        <v>6000</v>
      </c>
      <c r="AH13" s="65">
        <f t="shared" si="3"/>
        <v>6000</v>
      </c>
      <c r="AI13" s="65">
        <v>0</v>
      </c>
      <c r="AJ13" s="65">
        <f t="shared" si="4"/>
        <v>6000</v>
      </c>
      <c r="AK13" s="65">
        <v>0.3</v>
      </c>
      <c r="AL13" s="65">
        <f t="shared" si="5"/>
        <v>18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0.25</v>
      </c>
      <c r="M14" s="61" t="s">
        <v>49</v>
      </c>
      <c r="N14" s="65">
        <f t="shared" si="0"/>
        <v>0.25</v>
      </c>
      <c r="O14" s="65">
        <v>3000</v>
      </c>
      <c r="P14" s="65">
        <f t="shared" si="1"/>
        <v>750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 t="shared" si="2"/>
        <v>750</v>
      </c>
      <c r="AH14" s="65">
        <f t="shared" si="3"/>
        <v>750</v>
      </c>
      <c r="AI14" s="65">
        <v>0</v>
      </c>
      <c r="AJ14" s="65">
        <f t="shared" si="4"/>
        <v>750</v>
      </c>
      <c r="AK14" s="65">
        <v>0.3</v>
      </c>
      <c r="AL14" s="65">
        <f t="shared" si="5"/>
        <v>2.25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>
        <v>0</v>
      </c>
      <c r="K15" s="61">
        <v>0</v>
      </c>
      <c r="L15" s="62">
        <v>9</v>
      </c>
      <c r="M15" s="61" t="s">
        <v>49</v>
      </c>
      <c r="N15" s="65">
        <f t="shared" si="0"/>
        <v>9</v>
      </c>
      <c r="O15" s="65">
        <v>3000</v>
      </c>
      <c r="P15" s="65">
        <f t="shared" si="1"/>
        <v>27000</v>
      </c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>
        <f t="shared" si="2"/>
        <v>27000</v>
      </c>
      <c r="AH15" s="65">
        <f t="shared" si="3"/>
        <v>27000</v>
      </c>
      <c r="AI15" s="65">
        <v>0</v>
      </c>
      <c r="AJ15" s="65">
        <f t="shared" si="4"/>
        <v>27000</v>
      </c>
      <c r="AK15" s="65">
        <v>0.3</v>
      </c>
      <c r="AL15" s="65">
        <f t="shared" si="5"/>
        <v>81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50</v>
      </c>
      <c r="AL16" s="65">
        <f>SUM(AL10:AL15)</f>
        <v>101.25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51</v>
      </c>
      <c r="AL17" s="65">
        <f>FLOOR((AL16/100)*10,0.01)</f>
        <v>10.120000000000001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2021-03-02T03:06:19Z</cp:lastPrinted>
  <dcterms:created xsi:type="dcterms:W3CDTF">2010-09-03T23:45:18Z</dcterms:created>
  <dcterms:modified xsi:type="dcterms:W3CDTF">2021-03-02T03:06:21Z</dcterms:modified>
  <cp:category/>
</cp:coreProperties>
</file>